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definedNames>
    <definedName name="_xlnm.Print_Area" localSheetId="1">'Показатели МП'!$A$1:$AC$19</definedName>
  </definedNames>
  <calcPr calcId="124519"/>
</workbook>
</file>

<file path=xl/calcChain.xml><?xml version="1.0" encoding="utf-8"?>
<calcChain xmlns="http://schemas.openxmlformats.org/spreadsheetml/2006/main">
  <c r="F29" i="6"/>
  <c r="N39"/>
  <c r="N34" l="1"/>
  <c r="N29" s="1"/>
  <c r="N33"/>
  <c r="N32"/>
  <c r="N30" l="1"/>
  <c r="M30"/>
  <c r="L30"/>
  <c r="K30"/>
  <c r="J30"/>
  <c r="I30"/>
  <c r="H30"/>
  <c r="G30"/>
  <c r="M29"/>
  <c r="M11" s="1"/>
  <c r="L29"/>
  <c r="L11" s="1"/>
  <c r="K29"/>
  <c r="K11" s="1"/>
  <c r="J29"/>
  <c r="J11" s="1"/>
  <c r="I29"/>
  <c r="I11" s="1"/>
  <c r="H29"/>
  <c r="H11" s="1"/>
  <c r="G29"/>
  <c r="G11" s="1"/>
  <c r="N28"/>
  <c r="M28"/>
  <c r="M10" s="1"/>
  <c r="L28"/>
  <c r="L10" s="1"/>
  <c r="K28"/>
  <c r="K10" s="1"/>
  <c r="J28"/>
  <c r="J10" s="1"/>
  <c r="I28"/>
  <c r="I10" s="1"/>
  <c r="H28"/>
  <c r="H10" s="1"/>
  <c r="G28"/>
  <c r="G10" s="1"/>
  <c r="N27"/>
  <c r="M27"/>
  <c r="M9" s="1"/>
  <c r="L27"/>
  <c r="L9" s="1"/>
  <c r="K27"/>
  <c r="K9" s="1"/>
  <c r="J27"/>
  <c r="J9" s="1"/>
  <c r="I27"/>
  <c r="I9" s="1"/>
  <c r="I8" s="1"/>
  <c r="H27"/>
  <c r="H9" s="1"/>
  <c r="G27"/>
  <c r="G9" s="1"/>
  <c r="F30"/>
  <c r="F11"/>
  <c r="F28"/>
  <c r="F10" s="1"/>
  <c r="F27"/>
  <c r="F9" s="1"/>
  <c r="N36"/>
  <c r="M36"/>
  <c r="L36"/>
  <c r="K36"/>
  <c r="J36"/>
  <c r="I36"/>
  <c r="H36"/>
  <c r="G36"/>
  <c r="F36"/>
  <c r="N31"/>
  <c r="M31"/>
  <c r="L31"/>
  <c r="K31"/>
  <c r="J31"/>
  <c r="I31"/>
  <c r="H31"/>
  <c r="G31"/>
  <c r="F31"/>
  <c r="K8" l="1"/>
  <c r="N26"/>
  <c r="L26"/>
  <c r="J26"/>
  <c r="G26"/>
  <c r="N12"/>
  <c r="I26"/>
  <c r="H26"/>
  <c r="M8"/>
  <c r="M26"/>
  <c r="K26"/>
  <c r="L8"/>
  <c r="J8"/>
  <c r="H8"/>
  <c r="N9"/>
  <c r="N10"/>
  <c r="G8"/>
  <c r="N11"/>
  <c r="F8"/>
  <c r="F26"/>
  <c r="N8" l="1"/>
</calcChain>
</file>

<file path=xl/sharedStrings.xml><?xml version="1.0" encoding="utf-8"?>
<sst xmlns="http://schemas.openxmlformats.org/spreadsheetml/2006/main" count="234" uniqueCount="119">
  <si>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</si>
  <si>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</si>
  <si>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</si>
  <si>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</si>
  <si>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</si>
  <si>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</si>
  <si>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</si>
  <si>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</si>
  <si>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</si>
  <si>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</si>
  <si>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</si>
  <si>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</si>
  <si>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</si>
  <si>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</si>
  <si>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</si>
  <si>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</si>
  <si>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t>Признак</t>
  </si>
  <si>
    <t>возрастания/убывания (В//У)</t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</si>
  <si>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</si>
  <si>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</si>
  <si>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</si>
  <si>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</si>
  <si>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</si>
  <si>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</si>
  <si>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</si>
  <si>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</si>
  <si>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</si>
  <si>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</si>
  <si>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</si>
  <si>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</si>
  <si>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>1.2. Наименование структурного элемента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</si>
  <si>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</si>
  <si>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</si>
  <si>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</si>
  <si>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</si>
  <si>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 xml:space="preserve">    1.1. Наименование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 (региональный ,ведомственный,  муниципальный проект)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</si>
  <si>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</si>
  <si>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</si>
  <si>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</si>
  <si>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</si>
  <si>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</si>
  <si>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</si>
  <si>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</si>
  <si>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</si>
  <si>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</si>
  <si>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</si>
  <si>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</si>
  <si>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</si>
  <si>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</si>
  <si>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</si>
  <si>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</si>
  <si>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</si>
  <si>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</si>
  <si>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</si>
  <si>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</si>
  <si>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</si>
  <si>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</si>
  <si>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</si>
  <si>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</si>
  <si>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</si>
  <si>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</si>
  <si>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</si>
  <si>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</si>
  <si>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</si>
  <si>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</si>
  <si>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</si>
  <si>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</si>
  <si>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</si>
  <si>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</si>
  <si>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</si>
  <si>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r>
      <t>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</si>
  <si>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r>
      <t xml:space="preserve">Связь с показателями 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</si>
  <si>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Процент</t>
  </si>
  <si>
    <t xml:space="preserve">Отсутствует </t>
  </si>
  <si>
    <t>В</t>
  </si>
  <si>
    <r>
      <t>Связь с показателями 1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</t>
    </r>
  </si>
  <si>
    <r>
      <t xml:space="preserve">Связь с показателями 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</t>
    </r>
  </si>
  <si>
    <t>4</t>
  </si>
  <si>
    <t xml:space="preserve">Субъекты предпринимательства, осуществляющие деятельность в сфере дорожно-транспортного облуживания
</t>
  </si>
  <si>
    <t>Отдел по строительству и ЖКХ  администрации Беломорского муниципального округа</t>
  </si>
  <si>
    <t xml:space="preserve"> Показатель: </t>
  </si>
  <si>
    <t xml:space="preserve">1. Цель муниципальной программы  «Обеспечение сохранности автомобильных дорог общего пользования местного значения с выполнением работ по их содержанию и ремонту в целях доведения транспортно-эксплуатационных показателей до нормативных требований» </t>
  </si>
  <si>
    <t>Тысяча погонных метров</t>
  </si>
  <si>
    <t xml:space="preserve">Показатель:  </t>
  </si>
  <si>
    <t xml:space="preserve"> Показатель: Доля автомобильных дорог общего пользования местного значения, соответствующих нормативным требованиям</t>
  </si>
  <si>
    <t xml:space="preserve"> Показатель: Протяженность приведенных в нормативное состояние искусственных сооружений на автомобильных дорогах местного значения (накопленным итогом)</t>
  </si>
  <si>
    <t xml:space="preserve"> Показатель: Общая протяженность построенных и реконструированных автомобильных дорог общего пользования местного значения</t>
  </si>
  <si>
    <t xml:space="preserve">2. Цель муниципальной программы  «Создание безопасных условий дорожного движения на дорогах общего пользования местного значения Беломорского муниципального округа» </t>
  </si>
  <si>
    <t xml:space="preserve">Показатель: Доля протяженности муниципальных автомобильных дорог общего пользования местного значения на которых устроено освещения улично-дорожной сети  </t>
  </si>
  <si>
    <t xml:space="preserve"> Показатель: Доля сельских населенных пунктов, обеспеченых круглогодичной связью  с сетью автомобильных дорог общего пользования</t>
  </si>
  <si>
    <t xml:space="preserve">3. Цель муниципальной программы  «Обеспечение круглогодичной связью сельских населенных пунктов с сетью автомобильных дорог общего пользования» </t>
  </si>
  <si>
    <t>Раздел 2. Паспорт муниципальной программы «Дорожная деятельность
на территории Беломорского муниципального округа Республики Карелия» &lt;1&gt;</t>
  </si>
  <si>
    <t xml:space="preserve">3. Структура муниципальной программы «Дорожная деятельность
на территории Беломорского муниципального округа Республики Карелия» 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</si>
  <si>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Организация и осуществление дорожной деятельности на территории Беломорского муниципального округа Республики Карелия</t>
    </r>
  </si>
  <si>
    <t xml:space="preserve"> Повышение показателей транспортно-эксплуатационного состояния автомобильных дорог общего пользования местного значения</t>
  </si>
  <si>
    <t>Организация мероприятий по повышению безопасности дорожного движения</t>
  </si>
  <si>
    <r>
      <t xml:space="preserve">2.2. Комплекс процессных мероприятий: </t>
    </r>
    <r>
      <rPr>
        <sz val="11"/>
        <color theme="1"/>
        <rFont val="Times New Roman"/>
        <family val="1"/>
        <charset val="204"/>
      </rPr>
      <t>Наименование структурного элемента</t>
    </r>
    <r>
      <rPr>
        <b/>
        <sz val="11"/>
        <color theme="1"/>
        <rFont val="Times New Roman"/>
        <family val="1"/>
        <charset val="204"/>
      </rPr>
      <t xml:space="preserve"> - </t>
    </r>
  </si>
  <si>
    <t>1 -  3, 5</t>
  </si>
  <si>
    <t xml:space="preserve">Администрация Беломорского муниципального округа (Отдел по строительству и ЖКХ  администрации Беломорского муниципального округа)  </t>
  </si>
  <si>
    <t>Муниципальная программа "Дорожная деятельность
на территории Беломорского муниципального округа Республики Карелия"</t>
  </si>
  <si>
    <t xml:space="preserve">Структурный элемент 2 - </t>
  </si>
  <si>
    <t>Структурный элемент 1  -Организация и осуществление дорожной деятельности на территории Беломорского муниципального округа Республики Карелия</t>
  </si>
  <si>
    <t>Обеспечение безопасности дорожного движения, сохранение жизни и здоровья участников дорожного движения</t>
  </si>
  <si>
    <t>1. Обеспечение сохранности муниципальных автомобильных дорог общего пользования местного значения с выполнением работ по их содержанию  и ремонту в целях доведения транспортно-эксплуатационных показателей до нормативных требований;                                                                                  2. Снижения количества проблемных участков муниципальных автомобильных дорог и сооружений на них;                                                                                                 3. Осуществление бесперебойного движения транспортных средств по муниципальным автомобильным дорогам;                                                                                                                                4. Создание безопасных условий дорожного движения.</t>
  </si>
  <si>
    <t>1. Обеспечение сохранности автомобильных дорог общего пользования местного значения с выполнением работ по их содержанию и ремонту в целях доведения транспортно-эксплуатационных показателей до нормативных требований.
2. Создание безопасных условий дорожного движения на дорогах общего пользования местного значения Беломорского муниципального округа.
3. Обеспечение круглогодичной связью сельских населенных пунктов с сетью автомобильных дорог общего пользования.</t>
  </si>
  <si>
    <t>0,66 - всего мосты</t>
  </si>
  <si>
    <t>80 % -не соответствует, 20-соответствует</t>
  </si>
  <si>
    <t>протяженность дорог- 121,2 км.</t>
  </si>
  <si>
    <t>ремонт по 1 км в год</t>
  </si>
  <si>
    <t>принимаем, что 10% не освещено</t>
  </si>
  <si>
    <t>всего - 59 нас. Пунктов. В 2 н.п. нет дорог (щуерецкое, Маленга)</t>
  </si>
  <si>
    <t xml:space="preserve"> 0,032-колежма, 0,024-ковж-гражд., ,</t>
  </si>
  <si>
    <t>Объем налоговых расходов</t>
  </si>
  <si>
    <t>13 0 00 00000</t>
  </si>
  <si>
    <t>13 П 00 00000</t>
  </si>
  <si>
    <t>13 К 00 00000</t>
  </si>
  <si>
    <t>13 К 10 00000</t>
  </si>
  <si>
    <t>164 357,0 тыс. рублей</t>
  </si>
  <si>
    <t xml:space="preserve">Приложение 1 к  муниципальной программы «Дорожная деятельность на территории Беломорского муниципального округа Республики Карелия», утвержденнной постановлением администрации Беломорского муниципального округа № 1223 от 19.12.2025 года
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</si>
</sst>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 indent="4"/>
    </xf>
    <xf numFmtId="0" fontId="2" fillId="0" borderId="10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left" wrapText="1" indent="1"/>
    </xf>
    <xf numFmtId="0" fontId="0" fillId="0" borderId="1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2" fillId="0" borderId="11" xfId="0" applyFont="1" applyBorder="1" applyAlignment="1">
      <alignment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165" fontId="7" fillId="2" borderId="40" xfId="0" applyNumberFormat="1" applyFont="1" applyFill="1" applyBorder="1" applyAlignment="1">
      <alignment horizontal="center" vertical="top" wrapText="1"/>
    </xf>
    <xf numFmtId="165" fontId="7" fillId="2" borderId="23" xfId="0" applyNumberFormat="1" applyFont="1" applyFill="1" applyBorder="1" applyAlignment="1">
      <alignment horizontal="center" vertical="top" wrapText="1"/>
    </xf>
    <xf numFmtId="165" fontId="2" fillId="2" borderId="42" xfId="0" applyNumberFormat="1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vertical="top" wrapText="1"/>
    </xf>
    <xf numFmtId="165" fontId="2" fillId="2" borderId="38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2" borderId="41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46" xfId="0" applyFont="1" applyBorder="1" applyAlignment="1">
      <alignment vertical="top" wrapText="1"/>
    </xf>
    <xf numFmtId="0" fontId="10" fillId="0" borderId="13" xfId="0" applyFont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0" borderId="4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165" fontId="7" fillId="2" borderId="21" xfId="0" applyNumberFormat="1" applyFont="1" applyFill="1" applyBorder="1" applyAlignment="1">
      <alignment horizontal="center" vertical="top" wrapText="1"/>
    </xf>
    <xf numFmtId="165" fontId="7" fillId="2" borderId="27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0" fontId="10" fillId="0" borderId="4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top" wrapText="1"/>
    </xf>
    <xf numFmtId="0" fontId="2" fillId="4" borderId="19" xfId="0" applyFont="1" applyFill="1" applyBorder="1" applyAlignment="1">
      <alignment horizontal="center" vertical="top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164" fontId="9" fillId="4" borderId="14" xfId="0" applyNumberFormat="1" applyFont="1" applyFill="1" applyBorder="1" applyAlignment="1">
      <alignment horizontal="center" vertical="center" wrapText="1"/>
    </xf>
    <xf numFmtId="2" fontId="9" fillId="4" borderId="14" xfId="0" applyNumberFormat="1" applyFont="1" applyFill="1" applyBorder="1" applyAlignment="1">
      <alignment horizontal="center" vertical="center" wrapText="1"/>
    </xf>
    <xf numFmtId="2" fontId="9" fillId="4" borderId="40" xfId="0" applyNumberFormat="1" applyFont="1" applyFill="1" applyBorder="1" applyAlignment="1">
      <alignment horizontal="center" vertical="center" wrapText="1"/>
    </xf>
    <xf numFmtId="2" fontId="9" fillId="4" borderId="22" xfId="0" applyNumberFormat="1" applyFont="1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 wrapText="1"/>
    </xf>
    <xf numFmtId="0" fontId="4" fillId="0" borderId="31" xfId="0" applyFont="1" applyBorder="1" applyAlignment="1">
      <alignment vertical="top" wrapText="1"/>
    </xf>
    <xf numFmtId="0" fontId="4" fillId="4" borderId="33" xfId="0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4" fillId="4" borderId="33" xfId="0" applyFont="1" applyFill="1" applyBorder="1" applyAlignment="1">
      <alignment vertical="top" wrapText="1"/>
    </xf>
    <xf numFmtId="0" fontId="4" fillId="0" borderId="23" xfId="0" applyFont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165" fontId="7" fillId="4" borderId="6" xfId="0" applyNumberFormat="1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vertical="top" wrapText="1"/>
    </xf>
    <xf numFmtId="0" fontId="2" fillId="4" borderId="6" xfId="0" applyFont="1" applyFill="1" applyBorder="1" applyAlignment="1">
      <alignment horizontal="justify" vertical="top" wrapText="1"/>
    </xf>
    <xf numFmtId="165" fontId="7" fillId="2" borderId="6" xfId="0" applyNumberFormat="1" applyFont="1" applyFill="1" applyBorder="1" applyAlignment="1">
      <alignment horizontal="center" vertical="top" wrapText="1"/>
    </xf>
    <xf numFmtId="165" fontId="7" fillId="2" borderId="10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165" fontId="2" fillId="2" borderId="6" xfId="0" applyNumberFormat="1" applyFont="1" applyFill="1" applyBorder="1" applyAlignment="1">
      <alignment horizontal="center" vertical="top" wrapText="1"/>
    </xf>
    <xf numFmtId="0" fontId="10" fillId="4" borderId="38" xfId="0" applyFont="1" applyFill="1" applyBorder="1" applyAlignment="1">
      <alignment horizontal="center" vertical="center" wrapText="1"/>
    </xf>
    <xf numFmtId="0" fontId="10" fillId="4" borderId="40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0" fillId="0" borderId="25" xfId="0" applyFont="1" applyBorder="1" applyAlignment="1">
      <alignment wrapText="1"/>
    </xf>
    <xf numFmtId="0" fontId="0" fillId="0" borderId="26" xfId="0" applyFont="1" applyBorder="1" applyAlignment="1">
      <alignment wrapText="1"/>
    </xf>
    <xf numFmtId="0" fontId="10" fillId="0" borderId="33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10" fillId="4" borderId="40" xfId="0" applyFont="1" applyFill="1" applyBorder="1" applyAlignment="1">
      <alignment horizontal="center" vertical="center" wrapText="1"/>
    </xf>
    <xf numFmtId="164" fontId="11" fillId="4" borderId="14" xfId="0" applyNumberFormat="1" applyFont="1" applyFill="1" applyBorder="1" applyAlignment="1">
      <alignment horizontal="center" vertical="center" wrapText="1"/>
    </xf>
    <xf numFmtId="164" fontId="10" fillId="4" borderId="14" xfId="0" applyNumberFormat="1" applyFont="1" applyFill="1" applyBorder="1" applyAlignment="1">
      <alignment horizontal="center" vertical="center" wrapText="1"/>
    </xf>
    <xf numFmtId="2" fontId="10" fillId="4" borderId="13" xfId="0" applyNumberFormat="1" applyFont="1" applyFill="1" applyBorder="1" applyAlignment="1">
      <alignment horizontal="center" vertical="center" wrapText="1"/>
    </xf>
    <xf numFmtId="166" fontId="10" fillId="4" borderId="13" xfId="0" applyNumberFormat="1" applyFont="1" applyFill="1" applyBorder="1" applyAlignment="1">
      <alignment horizontal="center" vertical="center" wrapText="1"/>
    </xf>
    <xf numFmtId="2" fontId="10" fillId="4" borderId="38" xfId="0" applyNumberFormat="1" applyFont="1" applyFill="1" applyBorder="1" applyAlignment="1">
      <alignment horizontal="center" vertical="center" wrapText="1"/>
    </xf>
    <xf numFmtId="2" fontId="10" fillId="4" borderId="20" xfId="0" applyNumberFormat="1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2" fontId="10" fillId="4" borderId="14" xfId="0" applyNumberFormat="1" applyFont="1" applyFill="1" applyBorder="1" applyAlignment="1">
      <alignment horizontal="center" vertical="center" wrapText="1"/>
    </xf>
    <xf numFmtId="2" fontId="10" fillId="4" borderId="40" xfId="0" applyNumberFormat="1" applyFont="1" applyFill="1" applyBorder="1" applyAlignment="1">
      <alignment horizontal="center" vertical="center" wrapText="1"/>
    </xf>
    <xf numFmtId="2" fontId="10" fillId="4" borderId="22" xfId="0" applyNumberFormat="1" applyFont="1" applyFill="1" applyBorder="1" applyAlignment="1">
      <alignment horizontal="center" vertical="center" wrapText="1"/>
    </xf>
    <xf numFmtId="0" fontId="16" fillId="4" borderId="24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/>
    </xf>
    <xf numFmtId="164" fontId="10" fillId="4" borderId="13" xfId="0" applyNumberFormat="1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0" fontId="16" fillId="4" borderId="2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 indent="1"/>
    </xf>
    <xf numFmtId="165" fontId="10" fillId="0" borderId="6" xfId="0" applyNumberFormat="1" applyFont="1" applyBorder="1" applyAlignment="1">
      <alignment horizontal="center" vertical="top" wrapText="1"/>
    </xf>
    <xf numFmtId="165" fontId="11" fillId="2" borderId="6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4" fillId="0" borderId="0" xfId="0" applyFont="1"/>
    <xf numFmtId="4" fontId="10" fillId="0" borderId="6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10" fillId="4" borderId="34" xfId="0" applyFont="1" applyFill="1" applyBorder="1" applyAlignment="1">
      <alignment horizontal="center" vertical="center" wrapText="1"/>
    </xf>
    <xf numFmtId="0" fontId="10" fillId="4" borderId="40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2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16" fillId="4" borderId="4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/>
    <xf numFmtId="0" fontId="16" fillId="4" borderId="23" xfId="0" applyFont="1" applyFill="1" applyBorder="1" applyAlignment="1"/>
    <xf numFmtId="0" fontId="4" fillId="4" borderId="19" xfId="0" applyFont="1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top" wrapText="1"/>
    </xf>
    <xf numFmtId="0" fontId="0" fillId="4" borderId="20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left" wrapText="1"/>
    </xf>
    <xf numFmtId="0" fontId="0" fillId="4" borderId="20" xfId="0" applyFill="1" applyBorder="1" applyAlignment="1">
      <alignment horizontal="left" wrapText="1"/>
    </xf>
    <xf numFmtId="0" fontId="0" fillId="4" borderId="21" xfId="0" applyFill="1" applyBorder="1" applyAlignment="1">
      <alignment horizontal="left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0" fillId="4" borderId="20" xfId="0" applyFont="1" applyFill="1" applyBorder="1" applyAlignment="1">
      <alignment horizontal="left" vertical="top" wrapText="1"/>
    </xf>
    <xf numFmtId="0" fontId="0" fillId="4" borderId="21" xfId="0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top" wrapText="1"/>
    </xf>
    <xf numFmtId="0" fontId="0" fillId="0" borderId="21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4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13" fillId="4" borderId="19" xfId="0" applyFont="1" applyFill="1" applyBorder="1" applyAlignment="1">
      <alignment horizontal="center" vertical="top" wrapText="1"/>
    </xf>
    <xf numFmtId="0" fontId="0" fillId="4" borderId="20" xfId="0" applyFont="1" applyFill="1" applyBorder="1" applyAlignment="1"/>
    <xf numFmtId="0" fontId="0" fillId="4" borderId="21" xfId="0" applyFont="1" applyFill="1" applyBorder="1" applyAlignment="1"/>
    <xf numFmtId="0" fontId="0" fillId="0" borderId="20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3" xfId="0" applyFont="1" applyBorder="1" applyAlignment="1">
      <alignment horizontal="center" vertical="top" wrapText="1"/>
    </xf>
    <xf numFmtId="0" fontId="0" fillId="0" borderId="9" xfId="0" applyBorder="1" applyAlignment="1"/>
    <xf numFmtId="0" fontId="0" fillId="0" borderId="3" xfId="0" applyBorder="1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2" fillId="0" borderId="37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4" borderId="9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8"/>
  <sheetViews>
    <sheetView tabSelected="1" view="pageBreakPreview" zoomScaleSheetLayoutView="100" workbookViewId="0">
      <selection activeCell="C2" sqref="C2:F2"/>
    </sheetView>
  </sheetViews>
  <sheetFormatPr defaultRowHeight="15"/>
  <cols>
    <col min="1" max="1" width="5.28515625" style="172" customWidth="1"/>
    <col min="2" max="2" width="36.28515625" style="172" customWidth="1"/>
    <col min="3" max="3" width="80.7109375" style="172" customWidth="1"/>
    <col min="4" max="4" width="0.28515625" style="172" customWidth="1"/>
    <col min="5" max="5" width="9.140625" style="172" hidden="1" customWidth="1"/>
    <col min="6" max="6" width="9.7109375" style="172" customWidth="1"/>
    <col min="7" max="7" width="9.140625" style="172" customWidth="1"/>
    <col min="8" max="16384" width="9.140625" style="172"/>
  </cols>
  <sheetData>
    <row r="1" spans="2:6" ht="68.25" customHeight="1">
      <c r="C1" s="174" t="s">
        <v>118</v>
      </c>
      <c r="D1" s="175"/>
      <c r="E1" s="175"/>
      <c r="F1" s="175"/>
    </row>
    <row r="2" spans="2:6" ht="15" customHeight="1">
      <c r="C2" s="176"/>
      <c r="D2" s="176"/>
      <c r="E2" s="176"/>
      <c r="F2" s="176"/>
    </row>
    <row r="3" spans="2:6" ht="44.25" customHeight="1">
      <c r="B3" s="180" t="s">
        <v>91</v>
      </c>
      <c r="C3" s="180"/>
    </row>
    <row r="4" spans="2:6" ht="22.5" customHeight="1">
      <c r="B4" s="6" t="s">
        <v>2</v>
      </c>
      <c r="C4" s="2"/>
    </row>
    <row r="5" spans="2:6" ht="16.5" thickBot="1">
      <c r="B5" s="7"/>
      <c r="D5" s="172" t="s">
        <v>3</v>
      </c>
    </row>
    <row r="6" spans="2:6" ht="25.5" customHeight="1" thickBot="1">
      <c r="B6" s="8" t="s">
        <v>4</v>
      </c>
      <c r="C6" s="65" t="s">
        <v>59</v>
      </c>
    </row>
    <row r="7" spans="2:6" ht="36" customHeight="1" thickBot="1">
      <c r="B7" s="171" t="s">
        <v>5</v>
      </c>
      <c r="C7" s="64" t="s">
        <v>79</v>
      </c>
    </row>
    <row r="8" spans="2:6" ht="36" customHeight="1">
      <c r="B8" s="177" t="s">
        <v>6</v>
      </c>
      <c r="C8" s="181" t="s">
        <v>78</v>
      </c>
    </row>
    <row r="9" spans="2:6" ht="9" customHeight="1" thickBot="1">
      <c r="B9" s="183"/>
      <c r="C9" s="182"/>
    </row>
    <row r="10" spans="2:6" ht="14.25" customHeight="1">
      <c r="B10" s="177" t="s">
        <v>7</v>
      </c>
      <c r="C10" s="93"/>
    </row>
    <row r="11" spans="2:6" ht="18" customHeight="1">
      <c r="B11" s="178"/>
      <c r="C11" s="85" t="s">
        <v>70</v>
      </c>
    </row>
    <row r="12" spans="2:6" ht="0.75" customHeight="1" thickBot="1">
      <c r="B12" s="179"/>
      <c r="C12" s="5" t="s">
        <v>0</v>
      </c>
    </row>
    <row r="13" spans="2:6" ht="113.25" customHeight="1" thickBot="1">
      <c r="B13" s="177" t="s">
        <v>8</v>
      </c>
      <c r="C13" s="83" t="s">
        <v>104</v>
      </c>
    </row>
    <row r="14" spans="2:6" ht="9.75" hidden="1" customHeight="1" thickBot="1">
      <c r="B14" s="178"/>
      <c r="C14" s="11"/>
    </row>
    <row r="15" spans="2:6" ht="15.75" hidden="1" customHeight="1" thickBot="1">
      <c r="B15" s="179"/>
      <c r="C15" s="12"/>
    </row>
    <row r="16" spans="2:6" ht="53.25" customHeight="1" thickBot="1">
      <c r="B16" s="8" t="s">
        <v>9</v>
      </c>
      <c r="C16" s="64" t="s">
        <v>60</v>
      </c>
    </row>
    <row r="17" spans="2:3" ht="63.75" thickBot="1">
      <c r="B17" s="171" t="s">
        <v>10</v>
      </c>
      <c r="C17" s="173" t="s">
        <v>117</v>
      </c>
    </row>
    <row r="18" spans="2:3" ht="48" thickBot="1">
      <c r="B18" s="171" t="s">
        <v>11</v>
      </c>
      <c r="C18" s="64" t="s">
        <v>73</v>
      </c>
    </row>
  </sheetData>
  <mergeCells count="7">
    <mergeCell ref="C1:F1"/>
    <mergeCell ref="C2:F2"/>
    <mergeCell ref="B10:B12"/>
    <mergeCell ref="B13:B15"/>
    <mergeCell ref="B3:C3"/>
    <mergeCell ref="C8:C9"/>
    <mergeCell ref="B8:B9"/>
  </mergeCells>
  <pageMargins left="0.7" right="0.7" top="0.75" bottom="0.75" header="0.3" footer="0.3"/>
  <pageSetup paperSize="9" scale="6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AC19"/>
  <sheetViews>
    <sheetView view="pageBreakPreview" zoomScaleSheetLayoutView="100" workbookViewId="0">
      <selection activeCell="Y1" sqref="Y1:AC1048576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9.5703125" customWidth="1"/>
    <col min="13" max="13" width="10.85546875" customWidth="1"/>
    <col min="14" max="14" width="10.140625" customWidth="1"/>
    <col min="15" max="15" width="10.42578125" customWidth="1"/>
    <col min="16" max="18" width="9.140625" customWidth="1"/>
    <col min="19" max="19" width="10.5703125" customWidth="1"/>
    <col min="20" max="20" width="13.140625" customWidth="1"/>
    <col min="21" max="21" width="12.42578125" customWidth="1"/>
    <col min="23" max="24" width="9.140625" hidden="1" customWidth="1"/>
    <col min="25" max="25" width="0" style="145" hidden="1" customWidth="1"/>
    <col min="26" max="26" width="8.28515625" style="145" hidden="1" customWidth="1"/>
    <col min="27" max="27" width="9.140625" style="145" hidden="1" customWidth="1"/>
    <col min="28" max="28" width="16.140625" style="145" hidden="1" customWidth="1"/>
    <col min="29" max="29" width="0" style="145" hidden="1" customWidth="1"/>
  </cols>
  <sheetData>
    <row r="2" spans="2:29" ht="15.75">
      <c r="F2" s="21"/>
      <c r="I2" s="6" t="s">
        <v>12</v>
      </c>
      <c r="J2" s="21"/>
      <c r="K2" s="21"/>
      <c r="L2" s="21"/>
      <c r="M2" s="21"/>
      <c r="N2" s="21"/>
      <c r="O2" s="21"/>
      <c r="P2" s="21"/>
      <c r="Q2" s="21"/>
      <c r="R2" s="21"/>
    </row>
    <row r="3" spans="2:29" ht="15.75">
      <c r="F3" s="21"/>
      <c r="I3" s="6"/>
      <c r="J3" s="21"/>
      <c r="K3" s="21"/>
      <c r="L3" s="21"/>
      <c r="M3" s="21"/>
      <c r="N3" s="21"/>
      <c r="O3" s="21"/>
      <c r="P3" s="21"/>
      <c r="Q3" s="21"/>
      <c r="R3" s="21"/>
    </row>
    <row r="4" spans="2:29" ht="15.75" thickBot="1">
      <c r="U4" t="s">
        <v>69</v>
      </c>
    </row>
    <row r="5" spans="2:29" ht="18" customHeight="1" thickBot="1">
      <c r="B5" s="14" t="s">
        <v>13</v>
      </c>
      <c r="C5" s="193" t="s">
        <v>15</v>
      </c>
      <c r="D5" s="193" t="s">
        <v>62</v>
      </c>
      <c r="E5" s="17" t="s">
        <v>16</v>
      </c>
      <c r="F5" s="214" t="s">
        <v>21</v>
      </c>
      <c r="G5" s="215"/>
      <c r="H5" s="210" t="s">
        <v>18</v>
      </c>
      <c r="I5" s="211"/>
      <c r="J5" s="211"/>
      <c r="K5" s="196" t="s">
        <v>19</v>
      </c>
      <c r="L5" s="197"/>
      <c r="M5" s="197"/>
      <c r="N5" s="197"/>
      <c r="O5" s="197"/>
      <c r="P5" s="197"/>
      <c r="Q5" s="197"/>
      <c r="R5" s="197"/>
      <c r="S5" s="205" t="s">
        <v>64</v>
      </c>
      <c r="T5" s="205" t="s">
        <v>68</v>
      </c>
      <c r="U5" s="205" t="s">
        <v>67</v>
      </c>
    </row>
    <row r="6" spans="2:29" ht="51" customHeight="1">
      <c r="B6" s="15" t="s">
        <v>14</v>
      </c>
      <c r="C6" s="194"/>
      <c r="D6" s="194"/>
      <c r="E6" s="18" t="s">
        <v>17</v>
      </c>
      <c r="F6" s="216"/>
      <c r="G6" s="217"/>
      <c r="H6" s="198" t="s">
        <v>20</v>
      </c>
      <c r="I6" s="200" t="s">
        <v>63</v>
      </c>
      <c r="J6" s="201"/>
      <c r="K6" s="204">
        <v>2026</v>
      </c>
      <c r="L6" s="204">
        <v>2027</v>
      </c>
      <c r="M6" s="204">
        <v>2028</v>
      </c>
      <c r="N6" s="204">
        <v>2029</v>
      </c>
      <c r="O6" s="204">
        <v>2030</v>
      </c>
      <c r="P6" s="204">
        <v>2031</v>
      </c>
      <c r="Q6" s="204">
        <v>2032</v>
      </c>
      <c r="R6" s="209">
        <v>2033</v>
      </c>
      <c r="S6" s="206"/>
      <c r="T6" s="206"/>
      <c r="U6" s="206"/>
    </row>
    <row r="7" spans="2:29" ht="36.75" customHeight="1" thickBot="1">
      <c r="B7" s="16"/>
      <c r="C7" s="195"/>
      <c r="D7" s="195"/>
      <c r="E7" s="13"/>
      <c r="F7" s="212"/>
      <c r="G7" s="213"/>
      <c r="H7" s="199"/>
      <c r="I7" s="202"/>
      <c r="J7" s="203"/>
      <c r="K7" s="208"/>
      <c r="L7" s="208"/>
      <c r="M7" s="208"/>
      <c r="N7" s="208"/>
      <c r="O7" s="208"/>
      <c r="P7" s="208"/>
      <c r="Q7" s="199"/>
      <c r="R7" s="202"/>
      <c r="S7" s="207"/>
      <c r="T7" s="207"/>
      <c r="U7" s="207"/>
    </row>
    <row r="8" spans="2:29" ht="15.75" thickBot="1">
      <c r="B8" s="19">
        <v>1</v>
      </c>
      <c r="C8" s="51">
        <v>2</v>
      </c>
      <c r="D8" s="51">
        <v>3</v>
      </c>
      <c r="E8" s="51">
        <v>4</v>
      </c>
      <c r="F8" s="218">
        <v>5</v>
      </c>
      <c r="G8" s="219"/>
      <c r="H8" s="52">
        <v>6</v>
      </c>
      <c r="I8" s="218">
        <v>7</v>
      </c>
      <c r="J8" s="219"/>
      <c r="K8" s="52">
        <v>8</v>
      </c>
      <c r="L8" s="52">
        <v>9</v>
      </c>
      <c r="M8" s="52">
        <v>10</v>
      </c>
      <c r="N8" s="52">
        <v>11</v>
      </c>
      <c r="O8" s="52">
        <v>12</v>
      </c>
      <c r="P8" s="52">
        <v>13</v>
      </c>
      <c r="Q8" s="52">
        <v>14</v>
      </c>
      <c r="R8" s="55">
        <v>15</v>
      </c>
      <c r="S8" s="56">
        <v>16</v>
      </c>
      <c r="T8" s="67">
        <v>17</v>
      </c>
      <c r="U8" s="57">
        <v>18</v>
      </c>
    </row>
    <row r="9" spans="2:29" ht="39" customHeight="1" thickBot="1">
      <c r="B9" s="50"/>
      <c r="C9" s="189" t="s">
        <v>81</v>
      </c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1"/>
      <c r="T9" s="191"/>
      <c r="U9" s="192"/>
    </row>
    <row r="10" spans="2:29" ht="99" customHeight="1">
      <c r="B10" s="62">
        <v>1</v>
      </c>
      <c r="C10" s="143" t="s">
        <v>84</v>
      </c>
      <c r="D10" s="66" t="s">
        <v>61</v>
      </c>
      <c r="E10" s="94" t="s">
        <v>74</v>
      </c>
      <c r="F10" s="220" t="s">
        <v>72</v>
      </c>
      <c r="G10" s="221"/>
      <c r="H10" s="149">
        <v>20</v>
      </c>
      <c r="I10" s="184">
        <v>2024</v>
      </c>
      <c r="J10" s="222"/>
      <c r="K10" s="150">
        <v>21</v>
      </c>
      <c r="L10" s="150">
        <v>22</v>
      </c>
      <c r="M10" s="150">
        <v>23</v>
      </c>
      <c r="N10" s="150">
        <v>24</v>
      </c>
      <c r="O10" s="150">
        <v>25</v>
      </c>
      <c r="P10" s="150">
        <v>26</v>
      </c>
      <c r="Q10" s="150">
        <v>27</v>
      </c>
      <c r="R10" s="150">
        <v>28</v>
      </c>
      <c r="S10" s="53" t="s">
        <v>61</v>
      </c>
      <c r="T10" s="61" t="s">
        <v>65</v>
      </c>
      <c r="U10" s="59" t="s">
        <v>56</v>
      </c>
      <c r="Y10" s="188" t="s">
        <v>106</v>
      </c>
      <c r="Z10" s="188"/>
      <c r="AA10" s="188"/>
      <c r="AB10" s="188"/>
      <c r="AC10" s="188"/>
    </row>
    <row r="11" spans="2:29" ht="115.5" customHeight="1">
      <c r="B11" s="60">
        <v>2</v>
      </c>
      <c r="C11" s="140" t="s">
        <v>85</v>
      </c>
      <c r="D11" s="86" t="s">
        <v>61</v>
      </c>
      <c r="E11" s="94" t="s">
        <v>74</v>
      </c>
      <c r="F11" s="223" t="s">
        <v>82</v>
      </c>
      <c r="G11" s="224"/>
      <c r="H11" s="151">
        <v>0.66</v>
      </c>
      <c r="I11" s="186">
        <v>2024</v>
      </c>
      <c r="J11" s="187"/>
      <c r="K11" s="152">
        <v>2.4E-2</v>
      </c>
      <c r="L11" s="152">
        <v>5.6000000000000001E-2</v>
      </c>
      <c r="M11" s="151">
        <v>0</v>
      </c>
      <c r="N11" s="151">
        <v>0</v>
      </c>
      <c r="O11" s="151">
        <v>0</v>
      </c>
      <c r="P11" s="153">
        <v>0</v>
      </c>
      <c r="Q11" s="153">
        <v>0</v>
      </c>
      <c r="R11" s="154">
        <v>0</v>
      </c>
      <c r="S11" s="53" t="s">
        <v>61</v>
      </c>
      <c r="T11" s="58" t="s">
        <v>65</v>
      </c>
      <c r="U11" s="54" t="s">
        <v>56</v>
      </c>
      <c r="Y11" s="145" t="s">
        <v>105</v>
      </c>
      <c r="AB11" s="147" t="s">
        <v>111</v>
      </c>
    </row>
    <row r="12" spans="2:29" ht="123" customHeight="1">
      <c r="B12" s="60">
        <v>3</v>
      </c>
      <c r="C12" s="140" t="s">
        <v>86</v>
      </c>
      <c r="D12" s="87" t="s">
        <v>61</v>
      </c>
      <c r="E12" s="94" t="s">
        <v>74</v>
      </c>
      <c r="F12" s="223" t="s">
        <v>82</v>
      </c>
      <c r="G12" s="224"/>
      <c r="H12" s="151">
        <v>0.12</v>
      </c>
      <c r="I12" s="186">
        <v>2024</v>
      </c>
      <c r="J12" s="187"/>
      <c r="K12" s="152">
        <v>1E-3</v>
      </c>
      <c r="L12" s="152">
        <v>1E-3</v>
      </c>
      <c r="M12" s="152">
        <v>1E-3</v>
      </c>
      <c r="N12" s="152">
        <v>1E-3</v>
      </c>
      <c r="O12" s="152">
        <v>1E-3</v>
      </c>
      <c r="P12" s="152">
        <v>1E-3</v>
      </c>
      <c r="Q12" s="152">
        <v>1E-3</v>
      </c>
      <c r="R12" s="152">
        <v>1E-3</v>
      </c>
      <c r="S12" s="53" t="s">
        <v>61</v>
      </c>
      <c r="T12" s="58" t="s">
        <v>65</v>
      </c>
      <c r="U12" s="54" t="s">
        <v>56</v>
      </c>
      <c r="Y12" s="146" t="s">
        <v>107</v>
      </c>
      <c r="Z12" s="145" t="s">
        <v>108</v>
      </c>
    </row>
    <row r="13" spans="2:29" ht="41.25" customHeight="1">
      <c r="B13" s="97"/>
      <c r="C13" s="225" t="s">
        <v>87</v>
      </c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7"/>
      <c r="T13" s="227"/>
      <c r="U13" s="228"/>
    </row>
    <row r="14" spans="2:29" ht="159" customHeight="1">
      <c r="B14" s="97">
        <v>4</v>
      </c>
      <c r="C14" s="155" t="s">
        <v>88</v>
      </c>
      <c r="D14" s="156" t="s">
        <v>61</v>
      </c>
      <c r="E14" s="148" t="s">
        <v>74</v>
      </c>
      <c r="F14" s="184" t="s">
        <v>72</v>
      </c>
      <c r="G14" s="185"/>
      <c r="H14" s="150">
        <v>90</v>
      </c>
      <c r="I14" s="184">
        <v>2025</v>
      </c>
      <c r="J14" s="185"/>
      <c r="K14" s="157">
        <v>1</v>
      </c>
      <c r="L14" s="157">
        <v>1</v>
      </c>
      <c r="M14" s="157">
        <v>1</v>
      </c>
      <c r="N14" s="157">
        <v>1</v>
      </c>
      <c r="O14" s="157">
        <v>1</v>
      </c>
      <c r="P14" s="158">
        <v>1</v>
      </c>
      <c r="Q14" s="158">
        <v>1</v>
      </c>
      <c r="R14" s="159">
        <v>1</v>
      </c>
      <c r="S14" s="160" t="s">
        <v>61</v>
      </c>
      <c r="T14" s="161" t="s">
        <v>65</v>
      </c>
      <c r="U14" s="162" t="s">
        <v>56</v>
      </c>
      <c r="Z14" s="145" t="s">
        <v>109</v>
      </c>
    </row>
    <row r="15" spans="2:29" ht="108" hidden="1" customHeight="1">
      <c r="B15" s="97">
        <v>6</v>
      </c>
      <c r="C15" s="155" t="s">
        <v>83</v>
      </c>
      <c r="D15" s="156" t="s">
        <v>61</v>
      </c>
      <c r="E15" s="148"/>
      <c r="F15" s="184"/>
      <c r="G15" s="185"/>
      <c r="H15" s="150"/>
      <c r="I15" s="184"/>
      <c r="J15" s="185"/>
      <c r="K15" s="157"/>
      <c r="L15" s="157"/>
      <c r="M15" s="157"/>
      <c r="N15" s="157"/>
      <c r="O15" s="157"/>
      <c r="P15" s="158"/>
      <c r="Q15" s="158"/>
      <c r="R15" s="159"/>
      <c r="S15" s="160" t="s">
        <v>61</v>
      </c>
      <c r="T15" s="161" t="s">
        <v>65</v>
      </c>
      <c r="U15" s="162" t="s">
        <v>56</v>
      </c>
      <c r="Z15" s="188"/>
      <c r="AA15" s="188"/>
      <c r="AB15" s="188"/>
      <c r="AC15" s="188"/>
    </row>
    <row r="16" spans="2:29" ht="27" customHeight="1">
      <c r="B16" s="97"/>
      <c r="C16" s="225" t="s">
        <v>90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7"/>
      <c r="T16" s="227"/>
      <c r="U16" s="228"/>
      <c r="Z16" s="188"/>
      <c r="AA16" s="188"/>
      <c r="AB16" s="188"/>
      <c r="AC16" s="188"/>
    </row>
    <row r="17" spans="2:26" ht="117.75" customHeight="1">
      <c r="B17" s="97">
        <v>5</v>
      </c>
      <c r="C17" s="138" t="s">
        <v>89</v>
      </c>
      <c r="D17" s="148" t="s">
        <v>61</v>
      </c>
      <c r="E17" s="148" t="s">
        <v>74</v>
      </c>
      <c r="F17" s="184" t="s">
        <v>72</v>
      </c>
      <c r="G17" s="185"/>
      <c r="H17" s="163">
        <v>97</v>
      </c>
      <c r="I17" s="186">
        <v>2025</v>
      </c>
      <c r="J17" s="187"/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1</v>
      </c>
      <c r="Q17" s="151">
        <v>0</v>
      </c>
      <c r="R17" s="151">
        <v>2</v>
      </c>
      <c r="S17" s="164" t="s">
        <v>61</v>
      </c>
      <c r="T17" s="165" t="s">
        <v>65</v>
      </c>
      <c r="U17" s="166" t="s">
        <v>56</v>
      </c>
      <c r="Z17" s="147" t="s">
        <v>110</v>
      </c>
    </row>
    <row r="18" spans="2:26" ht="154.5" hidden="1" customHeight="1">
      <c r="B18" s="100">
        <v>8</v>
      </c>
      <c r="C18" s="139" t="s">
        <v>80</v>
      </c>
      <c r="D18" s="99" t="s">
        <v>61</v>
      </c>
      <c r="E18" s="99"/>
      <c r="F18" s="184"/>
      <c r="G18" s="185"/>
      <c r="H18" s="101"/>
      <c r="I18" s="184"/>
      <c r="J18" s="185"/>
      <c r="K18" s="102"/>
      <c r="L18" s="102"/>
      <c r="M18" s="102"/>
      <c r="N18" s="102"/>
      <c r="O18" s="102"/>
      <c r="P18" s="103"/>
      <c r="Q18" s="103"/>
      <c r="R18" s="104"/>
      <c r="S18" s="105" t="s">
        <v>61</v>
      </c>
      <c r="T18" s="106" t="s">
        <v>65</v>
      </c>
      <c r="U18" s="107" t="s">
        <v>56</v>
      </c>
    </row>
    <row r="19" spans="2:26" ht="144" hidden="1" customHeight="1">
      <c r="B19" s="100">
        <v>9</v>
      </c>
      <c r="C19" s="139" t="s">
        <v>80</v>
      </c>
      <c r="D19" s="98" t="s">
        <v>61</v>
      </c>
      <c r="E19" s="99"/>
      <c r="F19" s="184"/>
      <c r="G19" s="185"/>
      <c r="H19" s="101"/>
      <c r="I19" s="184"/>
      <c r="J19" s="185"/>
      <c r="K19" s="102"/>
      <c r="L19" s="102"/>
      <c r="M19" s="102"/>
      <c r="N19" s="102"/>
      <c r="O19" s="102"/>
      <c r="P19" s="103"/>
      <c r="Q19" s="103"/>
      <c r="R19" s="104"/>
      <c r="S19" s="105" t="s">
        <v>61</v>
      </c>
      <c r="T19" s="106" t="s">
        <v>65</v>
      </c>
      <c r="U19" s="107" t="s">
        <v>56</v>
      </c>
      <c r="W19" s="188"/>
      <c r="X19" s="188"/>
    </row>
  </sheetData>
  <mergeCells count="44">
    <mergeCell ref="Z16:AC16"/>
    <mergeCell ref="F14:G14"/>
    <mergeCell ref="I14:J14"/>
    <mergeCell ref="F10:G10"/>
    <mergeCell ref="I10:J10"/>
    <mergeCell ref="F15:G15"/>
    <mergeCell ref="I15:J15"/>
    <mergeCell ref="Y10:AC10"/>
    <mergeCell ref="F11:G11"/>
    <mergeCell ref="I11:J11"/>
    <mergeCell ref="F12:G12"/>
    <mergeCell ref="I12:J12"/>
    <mergeCell ref="C13:U13"/>
    <mergeCell ref="Z15:AC15"/>
    <mergeCell ref="C16:U16"/>
    <mergeCell ref="L6:L7"/>
    <mergeCell ref="F7:G7"/>
    <mergeCell ref="F5:G6"/>
    <mergeCell ref="I8:J8"/>
    <mergeCell ref="F8:G8"/>
    <mergeCell ref="K6:K7"/>
    <mergeCell ref="C9:U9"/>
    <mergeCell ref="C5:C7"/>
    <mergeCell ref="D5:D7"/>
    <mergeCell ref="K5:R5"/>
    <mergeCell ref="H6:H7"/>
    <mergeCell ref="I6:J7"/>
    <mergeCell ref="Q6:Q7"/>
    <mergeCell ref="T5:T7"/>
    <mergeCell ref="U5:U7"/>
    <mergeCell ref="N6:N7"/>
    <mergeCell ref="M6:M7"/>
    <mergeCell ref="S5:S7"/>
    <mergeCell ref="R6:R7"/>
    <mergeCell ref="H5:J5"/>
    <mergeCell ref="O6:O7"/>
    <mergeCell ref="P6:P7"/>
    <mergeCell ref="F17:G17"/>
    <mergeCell ref="I17:J17"/>
    <mergeCell ref="W19:X19"/>
    <mergeCell ref="F19:G19"/>
    <mergeCell ref="I19:J19"/>
    <mergeCell ref="F18:G18"/>
    <mergeCell ref="I18:J18"/>
  </mergeCells>
  <pageMargins left="0.7" right="0.7" top="0.75" bottom="0.75" header="0.3" footer="0.3"/>
  <pageSetup paperSize="9" scale="4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topLeftCell="B1" zoomScale="150" zoomScaleSheetLayoutView="150" workbookViewId="0">
      <selection activeCell="E47" sqref="E47"/>
    </sheetView>
  </sheetViews>
  <sheetFormatPr defaultRowHeight="15"/>
  <cols>
    <col min="2" max="2" width="7.5703125" customWidth="1"/>
    <col min="3" max="3" width="10.85546875" customWidth="1"/>
    <col min="4" max="4" width="10.42578125" customWidth="1"/>
    <col min="5" max="5" width="12.42578125" customWidth="1"/>
    <col min="6" max="6" width="11.28515625" customWidth="1"/>
    <col min="7" max="7" width="25.5703125" customWidth="1"/>
    <col min="8" max="8" width="17.140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6"/>
      <c r="C1" s="291" t="s">
        <v>92</v>
      </c>
      <c r="D1" s="292"/>
      <c r="E1" s="292"/>
      <c r="F1" s="292"/>
      <c r="G1" s="292"/>
      <c r="H1" s="292"/>
      <c r="I1" s="292"/>
    </row>
    <row r="2" spans="2:9" ht="15.75">
      <c r="I2" s="7" t="s">
        <v>22</v>
      </c>
    </row>
    <row r="3" spans="2:9" ht="9" customHeight="1" thickBot="1"/>
    <row r="4" spans="2:9" ht="70.5" customHeight="1" thickBot="1">
      <c r="B4" s="8" t="s">
        <v>23</v>
      </c>
      <c r="C4" s="295" t="s">
        <v>24</v>
      </c>
      <c r="D4" s="296"/>
      <c r="E4" s="295" t="s">
        <v>25</v>
      </c>
      <c r="F4" s="296"/>
      <c r="G4" s="9" t="s">
        <v>26</v>
      </c>
      <c r="H4" s="23" t="s">
        <v>32</v>
      </c>
      <c r="I4" s="9" t="s">
        <v>33</v>
      </c>
    </row>
    <row r="5" spans="2:9" ht="21" customHeight="1" thickBot="1">
      <c r="B5" s="25"/>
      <c r="C5" s="297" t="s">
        <v>27</v>
      </c>
      <c r="D5" s="297"/>
      <c r="E5" s="297"/>
      <c r="F5" s="297"/>
      <c r="G5" s="297"/>
      <c r="H5" s="26"/>
      <c r="I5" s="27"/>
    </row>
    <row r="6" spans="2:9" ht="42.75" hidden="1" customHeight="1" thickBot="1">
      <c r="B6" s="298" t="s">
        <v>35</v>
      </c>
      <c r="C6" s="262"/>
      <c r="D6" s="262"/>
      <c r="E6" s="262"/>
      <c r="F6" s="262"/>
      <c r="G6" s="262"/>
      <c r="H6" s="261"/>
      <c r="I6" s="299"/>
    </row>
    <row r="7" spans="2:9" ht="31.5" hidden="1" customHeight="1">
      <c r="B7" s="31" t="s">
        <v>0</v>
      </c>
      <c r="C7" s="270" t="s">
        <v>28</v>
      </c>
      <c r="D7" s="269"/>
      <c r="E7" s="269"/>
      <c r="F7" s="269"/>
      <c r="G7" s="300"/>
      <c r="H7" s="265" t="s">
        <v>32</v>
      </c>
      <c r="I7" s="301"/>
    </row>
    <row r="8" spans="2:9" ht="17.25" hidden="1" customHeight="1">
      <c r="B8" s="24"/>
      <c r="C8" s="33"/>
      <c r="D8" s="33"/>
      <c r="E8" s="33"/>
      <c r="F8" s="33"/>
      <c r="G8" s="33"/>
      <c r="H8" s="32"/>
      <c r="I8" s="29"/>
    </row>
    <row r="9" spans="2:9" ht="39.75" hidden="1" customHeight="1">
      <c r="B9" s="10" t="s">
        <v>23</v>
      </c>
      <c r="C9" s="302" t="s">
        <v>29</v>
      </c>
      <c r="D9" s="303"/>
      <c r="E9" s="303"/>
      <c r="F9" s="304" t="s">
        <v>26</v>
      </c>
      <c r="G9" s="303"/>
      <c r="H9" s="305"/>
      <c r="I9" s="4" t="s">
        <v>34</v>
      </c>
    </row>
    <row r="10" spans="2:9" ht="18.75" hidden="1" customHeight="1">
      <c r="B10" s="36"/>
      <c r="C10" s="33"/>
      <c r="D10" s="33"/>
      <c r="E10" s="33"/>
      <c r="F10" s="32"/>
      <c r="G10" s="33"/>
      <c r="H10" s="37"/>
      <c r="I10" s="24"/>
    </row>
    <row r="11" spans="2:9" ht="15.75" hidden="1" customHeight="1">
      <c r="B11" s="251" t="s">
        <v>30</v>
      </c>
      <c r="C11" s="252"/>
      <c r="D11" s="252"/>
      <c r="E11" s="252"/>
      <c r="F11" s="252"/>
      <c r="G11" s="252"/>
      <c r="H11" s="252"/>
      <c r="I11" s="253"/>
    </row>
    <row r="12" spans="2:9" ht="9" hidden="1" customHeight="1" thickBot="1">
      <c r="B12" s="254"/>
      <c r="C12" s="255"/>
      <c r="D12" s="255"/>
      <c r="E12" s="255"/>
      <c r="F12" s="255"/>
      <c r="G12" s="255"/>
      <c r="H12" s="255"/>
      <c r="I12" s="256"/>
    </row>
    <row r="13" spans="2:9" ht="15.75" hidden="1" customHeight="1">
      <c r="B13" s="31" t="s">
        <v>0</v>
      </c>
      <c r="C13" s="270" t="s">
        <v>28</v>
      </c>
      <c r="D13" s="269"/>
      <c r="E13" s="269"/>
      <c r="F13" s="269"/>
      <c r="G13" s="300"/>
      <c r="H13" s="265" t="s">
        <v>32</v>
      </c>
      <c r="I13" s="301"/>
    </row>
    <row r="14" spans="2:9" ht="33.75" hidden="1" customHeight="1">
      <c r="B14" s="28" t="s">
        <v>23</v>
      </c>
      <c r="C14" s="293" t="s">
        <v>29</v>
      </c>
      <c r="D14" s="294"/>
      <c r="E14" s="294"/>
      <c r="F14" s="283" t="s">
        <v>26</v>
      </c>
      <c r="G14" s="294"/>
      <c r="H14" s="285"/>
      <c r="I14" s="29" t="s">
        <v>34</v>
      </c>
    </row>
    <row r="15" spans="2:9" ht="12.75" hidden="1" customHeight="1">
      <c r="B15" s="34"/>
      <c r="C15" s="32"/>
      <c r="D15" s="33"/>
      <c r="E15" s="29"/>
      <c r="F15" s="33"/>
      <c r="G15" s="33"/>
      <c r="H15" s="35"/>
      <c r="I15" s="24"/>
    </row>
    <row r="16" spans="2:9" ht="15.75" hidden="1" customHeight="1">
      <c r="B16" s="251" t="s">
        <v>37</v>
      </c>
      <c r="C16" s="252"/>
      <c r="D16" s="252"/>
      <c r="E16" s="252"/>
      <c r="F16" s="252"/>
      <c r="G16" s="252"/>
      <c r="H16" s="252"/>
      <c r="I16" s="253"/>
    </row>
    <row r="17" spans="2:9" ht="9.75" hidden="1" customHeight="1">
      <c r="B17" s="254"/>
      <c r="C17" s="255"/>
      <c r="D17" s="255"/>
      <c r="E17" s="255"/>
      <c r="F17" s="255"/>
      <c r="G17" s="255"/>
      <c r="H17" s="255"/>
      <c r="I17" s="256"/>
    </row>
    <row r="18" spans="2:9" ht="17.25" customHeight="1" thickBot="1">
      <c r="B18" s="257" t="s">
        <v>66</v>
      </c>
      <c r="C18" s="258"/>
      <c r="D18" s="258"/>
      <c r="E18" s="258"/>
      <c r="F18" s="258"/>
      <c r="G18" s="258"/>
      <c r="H18" s="258"/>
      <c r="I18" s="259"/>
    </row>
    <row r="19" spans="2:9" ht="55.5" customHeight="1" thickBot="1">
      <c r="B19" s="260" t="s">
        <v>93</v>
      </c>
      <c r="C19" s="261"/>
      <c r="D19" s="261"/>
      <c r="E19" s="261"/>
      <c r="F19" s="261"/>
      <c r="G19" s="261"/>
      <c r="H19" s="262"/>
      <c r="I19" s="263"/>
    </row>
    <row r="20" spans="2:9" ht="31.5" customHeight="1">
      <c r="B20" s="3" t="s">
        <v>0</v>
      </c>
      <c r="C20" s="264" t="s">
        <v>31</v>
      </c>
      <c r="D20" s="265"/>
      <c r="E20" s="265"/>
      <c r="F20" s="265"/>
      <c r="G20" s="265"/>
      <c r="H20" s="266" t="s">
        <v>32</v>
      </c>
      <c r="I20" s="267"/>
    </row>
    <row r="21" spans="2:9" ht="54.75" customHeight="1">
      <c r="B21" s="32"/>
      <c r="C21" s="283" t="s">
        <v>98</v>
      </c>
      <c r="D21" s="284"/>
      <c r="E21" s="284"/>
      <c r="F21" s="284"/>
      <c r="G21" s="285"/>
      <c r="H21" s="63">
        <v>2026</v>
      </c>
      <c r="I21" s="84">
        <v>2033</v>
      </c>
    </row>
    <row r="22" spans="2:9" ht="30.75" customHeight="1">
      <c r="B22" s="30" t="s">
        <v>23</v>
      </c>
      <c r="C22" s="268" t="s">
        <v>29</v>
      </c>
      <c r="D22" s="269"/>
      <c r="E22" s="269"/>
      <c r="F22" s="270" t="s">
        <v>26</v>
      </c>
      <c r="G22" s="269"/>
      <c r="H22" s="271"/>
      <c r="I22" s="82" t="s">
        <v>71</v>
      </c>
    </row>
    <row r="23" spans="2:9" ht="201" customHeight="1">
      <c r="B23" s="110">
        <v>1</v>
      </c>
      <c r="C23" s="232" t="s">
        <v>94</v>
      </c>
      <c r="D23" s="281"/>
      <c r="E23" s="282"/>
      <c r="F23" s="286" t="s">
        <v>103</v>
      </c>
      <c r="G23" s="287"/>
      <c r="H23" s="288"/>
      <c r="I23" s="90" t="s">
        <v>97</v>
      </c>
    </row>
    <row r="24" spans="2:9" ht="60.75" customHeight="1">
      <c r="B24" s="110">
        <v>2</v>
      </c>
      <c r="C24" s="232" t="s">
        <v>95</v>
      </c>
      <c r="D24" s="240"/>
      <c r="E24" s="241"/>
      <c r="F24" s="286" t="s">
        <v>102</v>
      </c>
      <c r="G24" s="289"/>
      <c r="H24" s="290"/>
      <c r="I24" s="90" t="s">
        <v>77</v>
      </c>
    </row>
    <row r="25" spans="2:9" ht="75.75" hidden="1" customHeight="1">
      <c r="B25" s="91"/>
      <c r="C25" s="232"/>
      <c r="D25" s="240"/>
      <c r="E25" s="241"/>
      <c r="F25" s="141"/>
      <c r="G25" s="142"/>
      <c r="H25" s="142"/>
      <c r="I25" s="90"/>
    </row>
    <row r="26" spans="2:9" ht="82.5" hidden="1" customHeight="1">
      <c r="B26" s="111"/>
      <c r="C26" s="272"/>
      <c r="D26" s="273"/>
      <c r="E26" s="274"/>
      <c r="F26" s="275"/>
      <c r="G26" s="276"/>
      <c r="H26" s="277"/>
      <c r="I26" s="112"/>
    </row>
    <row r="27" spans="2:9" ht="57.75" hidden="1" customHeight="1">
      <c r="B27" s="111"/>
      <c r="C27" s="272"/>
      <c r="D27" s="273"/>
      <c r="E27" s="274"/>
      <c r="F27" s="278"/>
      <c r="G27" s="279"/>
      <c r="H27" s="280"/>
      <c r="I27" s="112"/>
    </row>
    <row r="28" spans="2:9" ht="28.5" hidden="1" customHeight="1" thickBot="1">
      <c r="B28" s="248" t="s">
        <v>36</v>
      </c>
      <c r="C28" s="249"/>
      <c r="D28" s="249"/>
      <c r="E28" s="249"/>
      <c r="F28" s="249"/>
      <c r="G28" s="249"/>
      <c r="H28" s="249"/>
      <c r="I28" s="250"/>
    </row>
    <row r="29" spans="2:9" hidden="1">
      <c r="B29" s="113" t="s">
        <v>0</v>
      </c>
      <c r="C29" s="242" t="s">
        <v>31</v>
      </c>
      <c r="D29" s="243"/>
      <c r="E29" s="243"/>
      <c r="F29" s="243"/>
      <c r="G29" s="243"/>
      <c r="H29" s="244" t="s">
        <v>32</v>
      </c>
      <c r="I29" s="245"/>
    </row>
    <row r="30" spans="2:9" ht="25.5" hidden="1" customHeight="1">
      <c r="B30" s="114"/>
      <c r="C30" s="115"/>
      <c r="D30" s="92"/>
      <c r="E30" s="92"/>
      <c r="F30" s="92"/>
      <c r="G30" s="92"/>
      <c r="H30" s="111"/>
      <c r="I30" s="116"/>
    </row>
    <row r="31" spans="2:9" ht="39" hidden="1" customHeight="1">
      <c r="B31" s="117" t="s">
        <v>23</v>
      </c>
      <c r="C31" s="246" t="s">
        <v>29</v>
      </c>
      <c r="D31" s="197"/>
      <c r="E31" s="197"/>
      <c r="F31" s="196" t="s">
        <v>26</v>
      </c>
      <c r="G31" s="197"/>
      <c r="H31" s="247"/>
      <c r="I31" s="112" t="s">
        <v>75</v>
      </c>
    </row>
    <row r="32" spans="2:9" ht="28.5" hidden="1" customHeight="1">
      <c r="B32" s="117"/>
      <c r="C32" s="246"/>
      <c r="D32" s="197"/>
      <c r="E32" s="197"/>
      <c r="F32" s="196"/>
      <c r="G32" s="197"/>
      <c r="H32" s="247"/>
      <c r="I32" s="112"/>
    </row>
    <row r="33" spans="1:9" ht="33" hidden="1" customHeight="1" thickBot="1">
      <c r="A33" s="95"/>
      <c r="B33" s="306" t="s">
        <v>96</v>
      </c>
      <c r="C33" s="307"/>
      <c r="D33" s="307"/>
      <c r="E33" s="307"/>
      <c r="F33" s="307"/>
      <c r="G33" s="307"/>
      <c r="H33" s="307"/>
      <c r="I33" s="308"/>
    </row>
    <row r="34" spans="1:9" ht="38.25" hidden="1" customHeight="1">
      <c r="A34" s="108"/>
      <c r="B34" s="118" t="s">
        <v>0</v>
      </c>
      <c r="C34" s="242" t="s">
        <v>31</v>
      </c>
      <c r="D34" s="243"/>
      <c r="E34" s="243"/>
      <c r="F34" s="243"/>
      <c r="G34" s="243"/>
      <c r="H34" s="244" t="s">
        <v>32</v>
      </c>
      <c r="I34" s="245"/>
    </row>
    <row r="35" spans="1:9" ht="18.75" hidden="1" customHeight="1">
      <c r="A35" s="108"/>
      <c r="B35" s="119"/>
      <c r="C35" s="196"/>
      <c r="D35" s="309"/>
      <c r="E35" s="309"/>
      <c r="F35" s="309"/>
      <c r="G35" s="247"/>
      <c r="H35" s="91"/>
      <c r="I35" s="120"/>
    </row>
    <row r="36" spans="1:9" ht="31.5" hidden="1" customHeight="1">
      <c r="A36" s="109"/>
      <c r="B36" s="121" t="s">
        <v>23</v>
      </c>
      <c r="C36" s="310" t="s">
        <v>29</v>
      </c>
      <c r="D36" s="311"/>
      <c r="E36" s="311"/>
      <c r="F36" s="312" t="s">
        <v>26</v>
      </c>
      <c r="G36" s="311"/>
      <c r="H36" s="313"/>
      <c r="I36" s="122" t="s">
        <v>76</v>
      </c>
    </row>
    <row r="37" spans="1:9" ht="25.5" hidden="1" customHeight="1">
      <c r="A37" s="108"/>
      <c r="B37" s="123">
        <v>1</v>
      </c>
      <c r="C37" s="232"/>
      <c r="D37" s="240"/>
      <c r="E37" s="241"/>
      <c r="F37" s="229"/>
      <c r="G37" s="230"/>
      <c r="H37" s="231"/>
      <c r="I37" s="90"/>
    </row>
    <row r="38" spans="1:9" ht="16.5" hidden="1" customHeight="1">
      <c r="A38" s="108"/>
      <c r="B38" s="123">
        <v>2</v>
      </c>
      <c r="C38" s="232"/>
      <c r="D38" s="240"/>
      <c r="E38" s="241"/>
      <c r="F38" s="232"/>
      <c r="G38" s="233"/>
      <c r="H38" s="234"/>
      <c r="I38" s="124"/>
    </row>
    <row r="39" spans="1:9" ht="14.25" hidden="1" customHeight="1">
      <c r="A39" s="108"/>
      <c r="B39" s="96">
        <v>3</v>
      </c>
      <c r="C39" s="232"/>
      <c r="D39" s="233"/>
      <c r="E39" s="234"/>
      <c r="F39" s="235"/>
      <c r="G39" s="236"/>
      <c r="H39" s="237"/>
      <c r="I39" s="90"/>
    </row>
    <row r="40" spans="1:9" ht="167.25" hidden="1" customHeight="1">
      <c r="A40" s="108"/>
      <c r="B40" s="96"/>
      <c r="C40" s="232"/>
      <c r="D40" s="233"/>
      <c r="E40" s="234"/>
      <c r="F40" s="229"/>
      <c r="G40" s="230"/>
      <c r="H40" s="231"/>
      <c r="I40" s="124">
        <v>6</v>
      </c>
    </row>
    <row r="41" spans="1:9" ht="15" hidden="1" customHeight="1">
      <c r="A41" s="108"/>
      <c r="B41" s="96">
        <v>4</v>
      </c>
      <c r="C41" s="232"/>
      <c r="D41" s="233"/>
      <c r="E41" s="234"/>
      <c r="F41" s="229"/>
      <c r="G41" s="238"/>
      <c r="H41" s="239"/>
      <c r="I41" s="90"/>
    </row>
  </sheetData>
  <mergeCells count="53">
    <mergeCell ref="B33:I33"/>
    <mergeCell ref="C34:G34"/>
    <mergeCell ref="H34:I34"/>
    <mergeCell ref="C35:G35"/>
    <mergeCell ref="C36:E36"/>
    <mergeCell ref="F36:H36"/>
    <mergeCell ref="C1:I1"/>
    <mergeCell ref="C26:E26"/>
    <mergeCell ref="C14:E14"/>
    <mergeCell ref="F14:H14"/>
    <mergeCell ref="C4:D4"/>
    <mergeCell ref="E4:F4"/>
    <mergeCell ref="C5:G5"/>
    <mergeCell ref="B6:I6"/>
    <mergeCell ref="C7:G7"/>
    <mergeCell ref="H7:I7"/>
    <mergeCell ref="C9:E9"/>
    <mergeCell ref="F9:H9"/>
    <mergeCell ref="B11:I12"/>
    <mergeCell ref="C13:G13"/>
    <mergeCell ref="H13:I13"/>
    <mergeCell ref="B28:I28"/>
    <mergeCell ref="B16:I17"/>
    <mergeCell ref="B18:I18"/>
    <mergeCell ref="B19:I19"/>
    <mergeCell ref="C20:G20"/>
    <mergeCell ref="H20:I20"/>
    <mergeCell ref="C22:E22"/>
    <mergeCell ref="F22:H22"/>
    <mergeCell ref="C27:E27"/>
    <mergeCell ref="F26:H27"/>
    <mergeCell ref="C23:E23"/>
    <mergeCell ref="C21:G21"/>
    <mergeCell ref="C24:E24"/>
    <mergeCell ref="C25:E25"/>
    <mergeCell ref="F23:H23"/>
    <mergeCell ref="F24:H24"/>
    <mergeCell ref="C29:G29"/>
    <mergeCell ref="H29:I29"/>
    <mergeCell ref="C31:E31"/>
    <mergeCell ref="F31:H31"/>
    <mergeCell ref="C32:E32"/>
    <mergeCell ref="F32:H32"/>
    <mergeCell ref="C37:E37"/>
    <mergeCell ref="C38:E38"/>
    <mergeCell ref="C41:E41"/>
    <mergeCell ref="C39:E39"/>
    <mergeCell ref="C40:E40"/>
    <mergeCell ref="F37:H37"/>
    <mergeCell ref="F38:H38"/>
    <mergeCell ref="F39:H39"/>
    <mergeCell ref="F40:H40"/>
    <mergeCell ref="F41:H41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40"/>
  <sheetViews>
    <sheetView view="pageBreakPreview" zoomScaleSheetLayoutView="100" workbookViewId="0">
      <selection activeCell="H34" sqref="H34:M34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2" spans="2:14" ht="15.75">
      <c r="D2" s="2" t="s">
        <v>57</v>
      </c>
    </row>
    <row r="3" spans="2:14" ht="15.75">
      <c r="D3" s="2"/>
      <c r="N3" t="s">
        <v>58</v>
      </c>
    </row>
    <row r="4" spans="2:14" ht="15.75" thickBot="1"/>
    <row r="5" spans="2:14" ht="26.25" customHeight="1" thickBot="1">
      <c r="B5" s="198" t="s">
        <v>1</v>
      </c>
      <c r="C5" s="198" t="s">
        <v>38</v>
      </c>
      <c r="D5" s="198" t="s">
        <v>39</v>
      </c>
      <c r="E5" s="198" t="s">
        <v>40</v>
      </c>
      <c r="F5" s="264" t="s">
        <v>41</v>
      </c>
      <c r="G5" s="265"/>
      <c r="H5" s="265"/>
      <c r="I5" s="265"/>
      <c r="J5" s="265"/>
      <c r="K5" s="265"/>
      <c r="L5" s="265"/>
      <c r="M5" s="265"/>
      <c r="N5" s="301"/>
    </row>
    <row r="6" spans="2:14" ht="31.5" customHeight="1">
      <c r="B6" s="316"/>
      <c r="C6" s="204"/>
      <c r="D6" s="316"/>
      <c r="E6" s="316"/>
      <c r="F6" s="198">
        <v>2026</v>
      </c>
      <c r="G6" s="198">
        <v>2027</v>
      </c>
      <c r="H6" s="198">
        <v>2028</v>
      </c>
      <c r="I6" s="198">
        <v>2029</v>
      </c>
      <c r="J6" s="198">
        <v>2030</v>
      </c>
      <c r="K6" s="198">
        <v>2031</v>
      </c>
      <c r="L6" s="198">
        <v>2032</v>
      </c>
      <c r="M6" s="198">
        <v>2033</v>
      </c>
      <c r="N6" s="329" t="s">
        <v>42</v>
      </c>
    </row>
    <row r="7" spans="2:14" ht="51" customHeight="1" thickBot="1">
      <c r="B7" s="317"/>
      <c r="C7" s="199"/>
      <c r="D7" s="317"/>
      <c r="E7" s="317"/>
      <c r="F7" s="199"/>
      <c r="G7" s="199"/>
      <c r="H7" s="199"/>
      <c r="I7" s="199"/>
      <c r="J7" s="199"/>
      <c r="K7" s="199"/>
      <c r="L7" s="199"/>
      <c r="M7" s="199"/>
      <c r="N7" s="330"/>
    </row>
    <row r="8" spans="2:14" ht="33.75" customHeight="1" thickBot="1">
      <c r="B8" s="298" t="s">
        <v>99</v>
      </c>
      <c r="C8" s="263"/>
      <c r="D8" s="170" t="s">
        <v>113</v>
      </c>
      <c r="E8" s="49" t="s">
        <v>43</v>
      </c>
      <c r="F8" s="47">
        <f>F9+F10+F11+F13</f>
        <v>23313</v>
      </c>
      <c r="G8" s="47">
        <f t="shared" ref="G8:N8" si="0">G9+G10+G11+G13</f>
        <v>15543.2</v>
      </c>
      <c r="H8" s="47">
        <f t="shared" si="0"/>
        <v>20916.8</v>
      </c>
      <c r="I8" s="47">
        <f t="shared" si="0"/>
        <v>20916.8</v>
      </c>
      <c r="J8" s="47">
        <f t="shared" si="0"/>
        <v>20916.8</v>
      </c>
      <c r="K8" s="47">
        <f t="shared" si="0"/>
        <v>20916.8</v>
      </c>
      <c r="L8" s="47">
        <f t="shared" si="0"/>
        <v>20916.8</v>
      </c>
      <c r="M8" s="47">
        <f t="shared" si="0"/>
        <v>20916.8</v>
      </c>
      <c r="N8" s="134">
        <f t="shared" si="0"/>
        <v>164357</v>
      </c>
    </row>
    <row r="9" spans="2:14" ht="39.75" customHeight="1" thickBot="1">
      <c r="B9" s="322"/>
      <c r="C9" s="323"/>
      <c r="D9" s="198" t="s">
        <v>56</v>
      </c>
      <c r="E9" s="12" t="s">
        <v>44</v>
      </c>
      <c r="F9" s="46">
        <f>F15+F27</f>
        <v>0</v>
      </c>
      <c r="G9" s="46">
        <f t="shared" ref="G9:M9" si="1">G15+G27</f>
        <v>0</v>
      </c>
      <c r="H9" s="46">
        <f t="shared" si="1"/>
        <v>0</v>
      </c>
      <c r="I9" s="46">
        <f t="shared" si="1"/>
        <v>0</v>
      </c>
      <c r="J9" s="46">
        <f t="shared" si="1"/>
        <v>0</v>
      </c>
      <c r="K9" s="46">
        <f t="shared" si="1"/>
        <v>0</v>
      </c>
      <c r="L9" s="46">
        <f t="shared" si="1"/>
        <v>0</v>
      </c>
      <c r="M9" s="46">
        <f t="shared" si="1"/>
        <v>0</v>
      </c>
      <c r="N9" s="134">
        <f t="shared" ref="N9:N10" si="2">F9+G9+H9+I9+J9+K9+L9+M9</f>
        <v>0</v>
      </c>
    </row>
    <row r="10" spans="2:14" ht="51.75" customHeight="1" thickBot="1">
      <c r="B10" s="322"/>
      <c r="C10" s="323"/>
      <c r="D10" s="316"/>
      <c r="E10" s="12" t="s">
        <v>45</v>
      </c>
      <c r="F10" s="46">
        <f>F15+F28</f>
        <v>0</v>
      </c>
      <c r="G10" s="46">
        <f t="shared" ref="G10:M10" si="3">G15+G28</f>
        <v>0</v>
      </c>
      <c r="H10" s="46">
        <f t="shared" si="3"/>
        <v>0</v>
      </c>
      <c r="I10" s="46">
        <f t="shared" si="3"/>
        <v>0</v>
      </c>
      <c r="J10" s="46">
        <f t="shared" si="3"/>
        <v>0</v>
      </c>
      <c r="K10" s="46">
        <f t="shared" si="3"/>
        <v>0</v>
      </c>
      <c r="L10" s="46">
        <f t="shared" si="3"/>
        <v>0</v>
      </c>
      <c r="M10" s="46">
        <f t="shared" si="3"/>
        <v>0</v>
      </c>
      <c r="N10" s="134">
        <f t="shared" si="2"/>
        <v>0</v>
      </c>
    </row>
    <row r="11" spans="2:14" ht="36.75" customHeight="1" thickBot="1">
      <c r="B11" s="322"/>
      <c r="C11" s="323"/>
      <c r="D11" s="316"/>
      <c r="E11" s="12" t="s">
        <v>46</v>
      </c>
      <c r="F11" s="46">
        <f>F17+F29</f>
        <v>23313</v>
      </c>
      <c r="G11" s="46">
        <f t="shared" ref="G11:M11" si="4">G17+G29</f>
        <v>15543.2</v>
      </c>
      <c r="H11" s="46">
        <f t="shared" si="4"/>
        <v>20916.8</v>
      </c>
      <c r="I11" s="46">
        <f t="shared" si="4"/>
        <v>20916.8</v>
      </c>
      <c r="J11" s="46">
        <f t="shared" si="4"/>
        <v>20916.8</v>
      </c>
      <c r="K11" s="46">
        <f t="shared" si="4"/>
        <v>20916.8</v>
      </c>
      <c r="L11" s="46">
        <f t="shared" si="4"/>
        <v>20916.8</v>
      </c>
      <c r="M11" s="46">
        <f t="shared" si="4"/>
        <v>20916.8</v>
      </c>
      <c r="N11" s="134">
        <f>F11+G11+H11+I11+J11+K11+L11+M11</f>
        <v>164357</v>
      </c>
    </row>
    <row r="12" spans="2:14" ht="36" customHeight="1" thickBot="1">
      <c r="B12" s="322"/>
      <c r="C12" s="323"/>
      <c r="D12" s="316"/>
      <c r="E12" s="167" t="s">
        <v>112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9">
        <f>F12+G12+H12+I12+J12+K12+L12+M12</f>
        <v>0</v>
      </c>
    </row>
    <row r="13" spans="2:14" ht="22.5" customHeight="1" thickBot="1">
      <c r="B13" s="324"/>
      <c r="C13" s="325"/>
      <c r="D13" s="317"/>
      <c r="E13" s="11" t="s">
        <v>47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135">
        <v>0</v>
      </c>
    </row>
    <row r="14" spans="2:14" ht="22.5" customHeight="1">
      <c r="B14" s="177"/>
      <c r="C14" s="337" t="s">
        <v>48</v>
      </c>
      <c r="D14" s="318" t="s">
        <v>114</v>
      </c>
      <c r="E14" s="73" t="s">
        <v>43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9">
        <v>0</v>
      </c>
    </row>
    <row r="15" spans="2:14" ht="48" customHeight="1">
      <c r="B15" s="178"/>
      <c r="C15" s="331"/>
      <c r="D15" s="319"/>
      <c r="E15" s="71" t="s">
        <v>49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88">
        <v>0</v>
      </c>
    </row>
    <row r="16" spans="2:14" ht="48" customHeight="1">
      <c r="B16" s="178"/>
      <c r="C16" s="331"/>
      <c r="D16" s="319"/>
      <c r="E16" s="71" t="s">
        <v>45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2">
        <v>0</v>
      </c>
      <c r="L16" s="72">
        <v>0</v>
      </c>
      <c r="M16" s="72">
        <v>0</v>
      </c>
      <c r="N16" s="88">
        <v>0</v>
      </c>
    </row>
    <row r="17" spans="2:14" ht="17.25" customHeight="1">
      <c r="B17" s="178"/>
      <c r="C17" s="331"/>
      <c r="D17" s="319"/>
      <c r="E17" s="71" t="s">
        <v>50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88">
        <v>0</v>
      </c>
    </row>
    <row r="18" spans="2:14" ht="18.75" customHeight="1" thickBot="1">
      <c r="B18" s="179"/>
      <c r="C18" s="332"/>
      <c r="D18" s="320"/>
      <c r="E18" s="75" t="s">
        <v>47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89">
        <v>0</v>
      </c>
    </row>
    <row r="19" spans="2:14" ht="31.5" hidden="1" customHeight="1" thickBot="1">
      <c r="B19" s="22">
        <v>1</v>
      </c>
      <c r="C19" s="42" t="s">
        <v>51</v>
      </c>
      <c r="D19" s="43"/>
      <c r="E19" s="12" t="s">
        <v>43</v>
      </c>
      <c r="F19" s="5" t="s">
        <v>0</v>
      </c>
      <c r="G19" s="5" t="s">
        <v>0</v>
      </c>
      <c r="H19" s="5"/>
      <c r="I19" s="5"/>
      <c r="J19" s="5"/>
      <c r="K19" s="5"/>
      <c r="L19" s="5"/>
      <c r="M19" s="5"/>
      <c r="N19" s="136" t="s">
        <v>0</v>
      </c>
    </row>
    <row r="20" spans="2:14" ht="57" hidden="1" customHeight="1" thickBot="1">
      <c r="B20" s="22"/>
      <c r="C20" s="4" t="s">
        <v>0</v>
      </c>
      <c r="D20" s="321" t="s">
        <v>56</v>
      </c>
      <c r="E20" s="12" t="s">
        <v>49</v>
      </c>
      <c r="F20" s="5"/>
      <c r="G20" s="5"/>
      <c r="H20" s="5"/>
      <c r="I20" s="5"/>
      <c r="J20" s="5"/>
      <c r="K20" s="5"/>
      <c r="L20" s="5"/>
      <c r="M20" s="5"/>
      <c r="N20" s="136"/>
    </row>
    <row r="21" spans="2:14" ht="57.75" hidden="1" customHeight="1" thickBot="1">
      <c r="B21" s="22"/>
      <c r="C21" s="41"/>
      <c r="D21" s="316"/>
      <c r="E21" s="12" t="s">
        <v>45</v>
      </c>
      <c r="F21" s="5"/>
      <c r="G21" s="5"/>
      <c r="H21" s="5"/>
      <c r="I21" s="5"/>
      <c r="J21" s="5"/>
      <c r="K21" s="5"/>
      <c r="L21" s="5"/>
      <c r="M21" s="5"/>
      <c r="N21" s="136"/>
    </row>
    <row r="22" spans="2:14" ht="33" hidden="1" customHeight="1" thickBot="1">
      <c r="B22" s="1"/>
      <c r="C22" s="41"/>
      <c r="D22" s="316"/>
      <c r="E22" s="12" t="s">
        <v>50</v>
      </c>
      <c r="F22" s="5" t="s">
        <v>0</v>
      </c>
      <c r="G22" s="5" t="s">
        <v>0</v>
      </c>
      <c r="H22" s="5"/>
      <c r="I22" s="5"/>
      <c r="J22" s="5"/>
      <c r="K22" s="5"/>
      <c r="L22" s="5"/>
      <c r="M22" s="5"/>
      <c r="N22" s="136" t="s">
        <v>0</v>
      </c>
    </row>
    <row r="23" spans="2:14" ht="16.5" hidden="1" thickBot="1">
      <c r="B23" s="1"/>
      <c r="C23" s="20"/>
      <c r="D23" s="317"/>
      <c r="E23" s="40" t="s">
        <v>47</v>
      </c>
      <c r="F23" s="5"/>
      <c r="G23" s="5"/>
      <c r="H23" s="5"/>
      <c r="I23" s="5"/>
      <c r="J23" s="5"/>
      <c r="K23" s="5"/>
      <c r="L23" s="5"/>
      <c r="M23" s="5"/>
      <c r="N23" s="136"/>
    </row>
    <row r="24" spans="2:14" ht="24.75" hidden="1" customHeight="1" thickBot="1">
      <c r="B24" s="333">
        <v>2</v>
      </c>
      <c r="C24" s="335" t="s">
        <v>52</v>
      </c>
      <c r="D24" s="38"/>
      <c r="E24" s="38" t="s">
        <v>0</v>
      </c>
      <c r="F24" s="5" t="s">
        <v>0</v>
      </c>
      <c r="G24" s="5" t="s">
        <v>0</v>
      </c>
      <c r="H24" s="5"/>
      <c r="I24" s="5"/>
      <c r="J24" s="5"/>
      <c r="K24" s="5"/>
      <c r="L24" s="5"/>
      <c r="M24" s="5"/>
      <c r="N24" s="136" t="s">
        <v>0</v>
      </c>
    </row>
    <row r="25" spans="2:14" ht="42" hidden="1" customHeight="1" thickBot="1">
      <c r="B25" s="334"/>
      <c r="C25" s="336"/>
      <c r="D25" s="39"/>
      <c r="E25" s="38" t="s">
        <v>0</v>
      </c>
      <c r="F25" s="5" t="s">
        <v>0</v>
      </c>
      <c r="G25" s="5" t="s">
        <v>0</v>
      </c>
      <c r="H25" s="5"/>
      <c r="I25" s="5"/>
      <c r="J25" s="5"/>
      <c r="K25" s="5"/>
      <c r="L25" s="5"/>
      <c r="M25" s="5"/>
      <c r="N25" s="136" t="s">
        <v>0</v>
      </c>
    </row>
    <row r="26" spans="2:14" ht="27" customHeight="1" thickBot="1">
      <c r="B26" s="177"/>
      <c r="C26" s="298" t="s">
        <v>53</v>
      </c>
      <c r="D26" s="24" t="s">
        <v>115</v>
      </c>
      <c r="E26" s="77" t="s">
        <v>43</v>
      </c>
      <c r="F26" s="78">
        <f>F27+F28+F29+F30</f>
        <v>23313</v>
      </c>
      <c r="G26" s="78">
        <f t="shared" ref="G26:N26" si="5">G27+G28+G29+G30</f>
        <v>15543.2</v>
      </c>
      <c r="H26" s="78">
        <f t="shared" si="5"/>
        <v>20916.8</v>
      </c>
      <c r="I26" s="78">
        <f t="shared" si="5"/>
        <v>20916.8</v>
      </c>
      <c r="J26" s="78">
        <f t="shared" si="5"/>
        <v>20916.8</v>
      </c>
      <c r="K26" s="78">
        <f t="shared" si="5"/>
        <v>20916.8</v>
      </c>
      <c r="L26" s="78">
        <f t="shared" si="5"/>
        <v>20916.8</v>
      </c>
      <c r="M26" s="78">
        <f t="shared" si="5"/>
        <v>20916.8</v>
      </c>
      <c r="N26" s="134">
        <f t="shared" si="5"/>
        <v>164357</v>
      </c>
    </row>
    <row r="27" spans="2:14" ht="46.5" customHeight="1" thickBot="1">
      <c r="B27" s="178"/>
      <c r="C27" s="331"/>
      <c r="D27" s="45" t="s">
        <v>56</v>
      </c>
      <c r="E27" s="79" t="s">
        <v>49</v>
      </c>
      <c r="F27" s="80">
        <f>F32+F37</f>
        <v>0</v>
      </c>
      <c r="G27" s="80">
        <f t="shared" ref="G27:N27" si="6">G32+G37</f>
        <v>0</v>
      </c>
      <c r="H27" s="80">
        <f t="shared" si="6"/>
        <v>0</v>
      </c>
      <c r="I27" s="80">
        <f t="shared" si="6"/>
        <v>0</v>
      </c>
      <c r="J27" s="80">
        <f t="shared" si="6"/>
        <v>0</v>
      </c>
      <c r="K27" s="80">
        <f t="shared" si="6"/>
        <v>0</v>
      </c>
      <c r="L27" s="80">
        <f t="shared" si="6"/>
        <v>0</v>
      </c>
      <c r="M27" s="80">
        <f t="shared" si="6"/>
        <v>0</v>
      </c>
      <c r="N27" s="137">
        <f t="shared" si="6"/>
        <v>0</v>
      </c>
    </row>
    <row r="28" spans="2:14" ht="49.5" customHeight="1" thickBot="1">
      <c r="B28" s="178"/>
      <c r="C28" s="331"/>
      <c r="D28" s="45" t="s">
        <v>56</v>
      </c>
      <c r="E28" s="79" t="s">
        <v>45</v>
      </c>
      <c r="F28" s="80">
        <f>F33+F38</f>
        <v>0</v>
      </c>
      <c r="G28" s="80">
        <f t="shared" ref="G28:N28" si="7">G33+G38</f>
        <v>0</v>
      </c>
      <c r="H28" s="80">
        <f t="shared" si="7"/>
        <v>0</v>
      </c>
      <c r="I28" s="80">
        <f t="shared" si="7"/>
        <v>0</v>
      </c>
      <c r="J28" s="80">
        <f t="shared" si="7"/>
        <v>0</v>
      </c>
      <c r="K28" s="80">
        <f t="shared" si="7"/>
        <v>0</v>
      </c>
      <c r="L28" s="80">
        <f t="shared" si="7"/>
        <v>0</v>
      </c>
      <c r="M28" s="80">
        <f t="shared" si="7"/>
        <v>0</v>
      </c>
      <c r="N28" s="137">
        <f t="shared" si="7"/>
        <v>0</v>
      </c>
    </row>
    <row r="29" spans="2:14" ht="25.5" customHeight="1" thickBot="1">
      <c r="B29" s="178"/>
      <c r="C29" s="331"/>
      <c r="D29" s="45" t="s">
        <v>56</v>
      </c>
      <c r="E29" s="79" t="s">
        <v>50</v>
      </c>
      <c r="F29" s="80">
        <f>F34+F39</f>
        <v>23313</v>
      </c>
      <c r="G29" s="80">
        <f t="shared" ref="G29:M29" si="8">G34+G39</f>
        <v>15543.2</v>
      </c>
      <c r="H29" s="80">
        <f t="shared" si="8"/>
        <v>20916.8</v>
      </c>
      <c r="I29" s="80">
        <f t="shared" si="8"/>
        <v>20916.8</v>
      </c>
      <c r="J29" s="80">
        <f t="shared" si="8"/>
        <v>20916.8</v>
      </c>
      <c r="K29" s="80">
        <f t="shared" si="8"/>
        <v>20916.8</v>
      </c>
      <c r="L29" s="80">
        <f t="shared" si="8"/>
        <v>20916.8</v>
      </c>
      <c r="M29" s="80">
        <f t="shared" si="8"/>
        <v>20916.8</v>
      </c>
      <c r="N29" s="137">
        <f>N34+N39</f>
        <v>164357</v>
      </c>
    </row>
    <row r="30" spans="2:14" ht="27" customHeight="1" thickBot="1">
      <c r="B30" s="179"/>
      <c r="C30" s="332"/>
      <c r="D30" s="45" t="s">
        <v>56</v>
      </c>
      <c r="E30" s="81" t="s">
        <v>47</v>
      </c>
      <c r="F30" s="80">
        <f>F35+F40</f>
        <v>0</v>
      </c>
      <c r="G30" s="80">
        <f t="shared" ref="G30:N30" si="9">G35+G40</f>
        <v>0</v>
      </c>
      <c r="H30" s="80">
        <f t="shared" si="9"/>
        <v>0</v>
      </c>
      <c r="I30" s="80">
        <f t="shared" si="9"/>
        <v>0</v>
      </c>
      <c r="J30" s="80">
        <f t="shared" si="9"/>
        <v>0</v>
      </c>
      <c r="K30" s="80">
        <f t="shared" si="9"/>
        <v>0</v>
      </c>
      <c r="L30" s="80">
        <f t="shared" si="9"/>
        <v>0</v>
      </c>
      <c r="M30" s="80">
        <f t="shared" si="9"/>
        <v>0</v>
      </c>
      <c r="N30" s="137">
        <f t="shared" si="9"/>
        <v>0</v>
      </c>
    </row>
    <row r="31" spans="2:14" ht="28.5" customHeight="1" thickBot="1">
      <c r="B31" s="333">
        <v>1</v>
      </c>
      <c r="C31" s="181" t="s">
        <v>101</v>
      </c>
      <c r="D31" s="74" t="s">
        <v>116</v>
      </c>
      <c r="E31" s="49" t="s">
        <v>43</v>
      </c>
      <c r="F31" s="47">
        <f>F32+F33+F34+F35</f>
        <v>23313</v>
      </c>
      <c r="G31" s="47">
        <f t="shared" ref="G31:N31" si="10">G32+G33+G34+G35</f>
        <v>15543.2</v>
      </c>
      <c r="H31" s="47">
        <f t="shared" si="10"/>
        <v>20916.8</v>
      </c>
      <c r="I31" s="47">
        <f t="shared" si="10"/>
        <v>20916.8</v>
      </c>
      <c r="J31" s="47">
        <f t="shared" si="10"/>
        <v>20916.8</v>
      </c>
      <c r="K31" s="47">
        <f t="shared" si="10"/>
        <v>20916.8</v>
      </c>
      <c r="L31" s="47">
        <f t="shared" si="10"/>
        <v>20916.8</v>
      </c>
      <c r="M31" s="47">
        <f t="shared" si="10"/>
        <v>20916.8</v>
      </c>
      <c r="N31" s="134">
        <f t="shared" si="10"/>
        <v>164357</v>
      </c>
    </row>
    <row r="32" spans="2:14" ht="49.5" customHeight="1" thickBot="1">
      <c r="B32" s="334"/>
      <c r="C32" s="314"/>
      <c r="D32" s="44" t="s">
        <v>56</v>
      </c>
      <c r="E32" s="12" t="s">
        <v>54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134">
        <f t="shared" ref="N32:N33" si="11">F32+G32+H32+I32+J32+K32+L32+M32</f>
        <v>0</v>
      </c>
    </row>
    <row r="33" spans="2:14" ht="47.25" customHeight="1" thickBot="1">
      <c r="B33" s="1"/>
      <c r="C33" s="314"/>
      <c r="D33" s="45" t="s">
        <v>56</v>
      </c>
      <c r="E33" s="12" t="s">
        <v>55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134">
        <f t="shared" si="11"/>
        <v>0</v>
      </c>
    </row>
    <row r="34" spans="2:14" ht="20.25" customHeight="1" thickBot="1">
      <c r="B34" s="1"/>
      <c r="C34" s="314"/>
      <c r="D34" s="45" t="s">
        <v>56</v>
      </c>
      <c r="E34" s="12" t="s">
        <v>50</v>
      </c>
      <c r="F34" s="144">
        <v>23313</v>
      </c>
      <c r="G34" s="144">
        <v>15543.2</v>
      </c>
      <c r="H34" s="144">
        <v>20916.8</v>
      </c>
      <c r="I34" s="144">
        <v>20916.8</v>
      </c>
      <c r="J34" s="144">
        <v>20916.8</v>
      </c>
      <c r="K34" s="144">
        <v>20916.8</v>
      </c>
      <c r="L34" s="144">
        <v>20916.8</v>
      </c>
      <c r="M34" s="144">
        <v>20916.8</v>
      </c>
      <c r="N34" s="134">
        <f>F34+G34+H34+I34+J34+K34+L34+M34</f>
        <v>164357</v>
      </c>
    </row>
    <row r="35" spans="2:14" ht="37.5" customHeight="1" thickBot="1">
      <c r="B35" s="1"/>
      <c r="C35" s="315"/>
      <c r="D35" s="45" t="s">
        <v>56</v>
      </c>
      <c r="E35" s="76" t="s">
        <v>47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134">
        <v>0</v>
      </c>
    </row>
    <row r="36" spans="2:14" ht="25.5" hidden="1" customHeight="1" thickBot="1">
      <c r="B36" s="125">
        <v>2</v>
      </c>
      <c r="C36" s="326" t="s">
        <v>100</v>
      </c>
      <c r="D36" s="126"/>
      <c r="E36" s="127" t="s">
        <v>43</v>
      </c>
      <c r="F36" s="128">
        <f>F37+F38+F39+F40</f>
        <v>0</v>
      </c>
      <c r="G36" s="128">
        <f t="shared" ref="G36" si="12">G37+G38+G39+G40</f>
        <v>0</v>
      </c>
      <c r="H36" s="128">
        <f t="shared" ref="H36" si="13">H37+H38+H39+H40</f>
        <v>0</v>
      </c>
      <c r="I36" s="128">
        <f t="shared" ref="I36" si="14">I37+I38+I39+I40</f>
        <v>0</v>
      </c>
      <c r="J36" s="128">
        <f t="shared" ref="J36" si="15">J37+J38+J39+J40</f>
        <v>0</v>
      </c>
      <c r="K36" s="128">
        <f t="shared" ref="K36" si="16">K37+K38+K39+K40</f>
        <v>0</v>
      </c>
      <c r="L36" s="128">
        <f t="shared" ref="L36" si="17">L37+L38+L39+L40</f>
        <v>0</v>
      </c>
      <c r="M36" s="128">
        <f t="shared" ref="M36" si="18">M37+M38+M39+M40</f>
        <v>0</v>
      </c>
      <c r="N36" s="134">
        <f t="shared" ref="N36" si="19">N37+N38+N39+N40</f>
        <v>0</v>
      </c>
    </row>
    <row r="37" spans="2:14" ht="48" hidden="1" thickBot="1">
      <c r="B37" s="125"/>
      <c r="C37" s="327"/>
      <c r="D37" s="129" t="s">
        <v>56</v>
      </c>
      <c r="E37" s="130" t="s">
        <v>54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v>0</v>
      </c>
      <c r="N37" s="134">
        <v>0</v>
      </c>
    </row>
    <row r="38" spans="2:14" ht="48" hidden="1" thickBot="1">
      <c r="B38" s="132"/>
      <c r="C38" s="327"/>
      <c r="D38" s="129" t="s">
        <v>56</v>
      </c>
      <c r="E38" s="130" t="s">
        <v>55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v>0</v>
      </c>
      <c r="N38" s="134">
        <v>0</v>
      </c>
    </row>
    <row r="39" spans="2:14" ht="19.5" hidden="1" customHeight="1" thickBot="1">
      <c r="B39" s="132"/>
      <c r="C39" s="327"/>
      <c r="D39" s="129" t="s">
        <v>56</v>
      </c>
      <c r="E39" s="130" t="s">
        <v>50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v>0</v>
      </c>
      <c r="N39" s="134">
        <f>F39+G39+H39+I39+J39+K39+L39+M39</f>
        <v>0</v>
      </c>
    </row>
    <row r="40" spans="2:14" ht="19.5" hidden="1" customHeight="1" thickBot="1">
      <c r="B40" s="132"/>
      <c r="C40" s="328"/>
      <c r="D40" s="129" t="s">
        <v>56</v>
      </c>
      <c r="E40" s="133" t="s">
        <v>47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v>0</v>
      </c>
      <c r="N40" s="134">
        <v>0</v>
      </c>
    </row>
  </sheetData>
  <mergeCells count="27">
    <mergeCell ref="C36:C40"/>
    <mergeCell ref="N6:N7"/>
    <mergeCell ref="C26:C30"/>
    <mergeCell ref="B24:B25"/>
    <mergeCell ref="C24:C25"/>
    <mergeCell ref="B26:B30"/>
    <mergeCell ref="B14:B18"/>
    <mergeCell ref="C14:C18"/>
    <mergeCell ref="C5:C7"/>
    <mergeCell ref="E5:E7"/>
    <mergeCell ref="F5:N5"/>
    <mergeCell ref="F6:F7"/>
    <mergeCell ref="H6:H7"/>
    <mergeCell ref="I6:I7"/>
    <mergeCell ref="B31:B32"/>
    <mergeCell ref="B5:B7"/>
    <mergeCell ref="K6:K7"/>
    <mergeCell ref="L6:L7"/>
    <mergeCell ref="M6:M7"/>
    <mergeCell ref="C31:C35"/>
    <mergeCell ref="J6:J7"/>
    <mergeCell ref="G6:G7"/>
    <mergeCell ref="D5:D7"/>
    <mergeCell ref="D9:D13"/>
    <mergeCell ref="D14:D18"/>
    <mergeCell ref="D20:D23"/>
    <mergeCell ref="B8:C13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Паспорт МП</vt:lpstr>
      <vt:lpstr>Показатели МП</vt:lpstr>
      <vt:lpstr>Структура МП)</vt:lpstr>
      <vt:lpstr>Фин. обесп. МП</vt:lpstr>
      <vt:lpstr>'Показатели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2026-05-28T15:55:01Z</dcterms:modified>
</cp:coreProperties>
</file>